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Лист1!$A$2:$P$16</definedName>
    <definedName name="_xlnm.Print_Titles" localSheetId="0">Лист1!$A:$G,Лист1!$3:$4</definedName>
    <definedName name="_xlnm.Print_Area" localSheetId="0">Лист1!$3:$4</definedName>
  </definedNames>
  <calcPr calcId="14562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7" i="1" s="1"/>
  <c r="O12" i="1"/>
  <c r="O13" i="1"/>
  <c r="O14" i="1"/>
  <c r="O15" i="1"/>
  <c r="O16" i="1"/>
  <c r="O5" i="1"/>
  <c r="G6" i="1"/>
  <c r="G7" i="1"/>
  <c r="G8" i="1"/>
  <c r="G9" i="1"/>
  <c r="G10" i="1"/>
  <c r="G11" i="1"/>
  <c r="P11" i="1" s="1"/>
  <c r="G12" i="1"/>
  <c r="P12" i="1" s="1"/>
  <c r="G13" i="1"/>
  <c r="P13" i="1" s="1"/>
  <c r="G14" i="1"/>
  <c r="P14" i="1" s="1"/>
  <c r="G15" i="1"/>
  <c r="G16" i="1"/>
  <c r="G5" i="1"/>
  <c r="P16" i="1" l="1"/>
  <c r="G17" i="1"/>
  <c r="P15" i="1"/>
  <c r="P6" i="1"/>
  <c r="P17" i="1" l="1"/>
</calcChain>
</file>

<file path=xl/sharedStrings.xml><?xml version="1.0" encoding="utf-8"?>
<sst xmlns="http://schemas.openxmlformats.org/spreadsheetml/2006/main" count="75" uniqueCount="46">
  <si>
    <t>№ лота</t>
  </si>
  <si>
    <t xml:space="preserve">Наименование закупаемых товаров
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</si>
  <si>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</si>
  <si>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</si>
  <si>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</si>
  <si>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</si>
  <si>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Сумма, тенге</t>
  </si>
  <si>
    <t>Наименьшее ЦП</t>
  </si>
  <si>
    <t>Экономия</t>
  </si>
  <si>
    <t>Потенциальный поставщик</t>
  </si>
  <si>
    <t>Наименование поставщика</t>
  </si>
  <si>
    <t>Торговое наименование</t>
  </si>
  <si>
    <t>Сумма лота в тенге</t>
  </si>
  <si>
    <t>Цена за единицу,  тенге</t>
  </si>
  <si>
    <t>Флакон</t>
  </si>
  <si>
    <t>Ампула</t>
  </si>
  <si>
    <t>ТОО «L-ФАРМА»</t>
  </si>
  <si>
    <t>-</t>
  </si>
  <si>
    <t xml:space="preserve">Информация по закупу  медицинских изделий и лекарственных средств
способом запроса ценовых предложений
</t>
  </si>
  <si>
    <t>Приложение №1 к Протоколу итогов к Объявлению №7-8/30 зцп от 10.10.2024 г.</t>
  </si>
  <si>
    <t>Атропина сульфат раствор для инъекций 1 мг/мл 1,0 мл</t>
  </si>
  <si>
    <t xml:space="preserve"> Ампула</t>
  </si>
  <si>
    <t>Меропенем лиофилизат. Порошок для приготовления раствора для инъекций 1140,8 г</t>
  </si>
  <si>
    <t xml:space="preserve">Сакубитрил+Валсартан , таблетки, покрытые пленочной оболочкой 50 мг,единица измерения таблетка. </t>
  </si>
  <si>
    <t>Сакубитрил+Валсартан , таблетки, покрытые пленочной оболочкой 50 мг,единица измерения таблетка.</t>
  </si>
  <si>
    <t>Таблетка</t>
  </si>
  <si>
    <t>Фенилэфрин раствор для инъекций в ампуле  1% 1,0 мл</t>
  </si>
  <si>
    <t>Эплеренон таблетки, покрытые пленочной оболочкой 25 мг, единица измерения таблетка</t>
  </si>
  <si>
    <t>Эплеренон таблетки, покрытые пленочной оболочкой 50мг, единица измерения таблетка</t>
  </si>
  <si>
    <t>Лейкопластырь гипоаллергенный влаго- и воздухопроницаемый, прозрачный, микропористый эластичный,  для особочуствительного типа кожи,надежная фиксация,отрывается легко, размер 5х500см, должен быть изготовлен из нетканой вискозы  с применением гипоаллергенного акрилатного клея</t>
  </si>
  <si>
    <t xml:space="preserve"> Штука</t>
  </si>
  <si>
    <t>Шприц  инъекционный трехкомпонентный, стерильный,однократного применения  20 мл</t>
  </si>
  <si>
    <t>Шприц  инъекционный трехкомпонентный, стерильный,однократного применения  5 мл</t>
  </si>
  <si>
    <t>Шприц  инъекционный трехкомпонентный, стерильный, однократного применения  10 мл</t>
  </si>
  <si>
    <t>Тримеперидин раствор для инъекций 2 % 1,0 мл</t>
  </si>
  <si>
    <t>Салфетка спиртовая 65х30 мм</t>
  </si>
  <si>
    <t>ТОО «INKAR»</t>
  </si>
  <si>
    <t>ТОО «МФК «Биола»</t>
  </si>
  <si>
    <t>Архимакс РК-ЛС-5№121700 Медокеми Лтд, Кипр</t>
  </si>
  <si>
    <r>
      <t>Лейкопластырь  медицинский на полиэтиленовой основе 5 смх5м Bioplatax</t>
    </r>
    <r>
      <rPr>
        <sz val="11"/>
        <color indexed="8"/>
        <rFont val="Calibri"/>
        <family val="2"/>
        <charset val="204"/>
      </rPr>
      <t>®</t>
    </r>
    <r>
      <rPr>
        <sz val="8.8000000000000007"/>
        <color indexed="8"/>
        <rFont val="Times New Roman"/>
        <family val="1"/>
        <charset val="204"/>
      </rPr>
      <t xml:space="preserve"> РК-ИМН-5№008180 Changzhou Hualian Health Dressing Co.Ltd Китай</t>
    </r>
  </si>
  <si>
    <t>Шприц "Bioject" Budget 20 мл с игл 20 Gx1 1/2" инъекц.3х-комп.стерильный  РК-ИМН-5№012114 Changzhou  Huichun Medical Equipment Co.,Ltd Китай</t>
  </si>
  <si>
    <t>Шприц "Bioject" Budget 5 мл с игл 22 Gx1 1/2" инъекц.3х-комп.стерильный  РК-ИМН-5№012114 Changzhou  Huichun Medical Equipment Co.,Ltd Китай</t>
  </si>
  <si>
    <t>Шприц "Bioject" Budget 10 мл с игл 21 Gx1 1/2" инъекц.3х-комп.стерильный  РК-ИМН-5№012114 Changzhou  Huichun Medical Equipment Co.,Ltd Китай</t>
  </si>
  <si>
    <t>Спиртовая салфетка 65х30мм Biopad Budget однократного применения РК-ИМН-5№011191 Ningbo Greetmed Medical Instruments Co.,Ltd Китай</t>
  </si>
  <si>
    <t>ТОО «КФК«МЕДСЕРВИС ПЛЮС» GDP</t>
  </si>
  <si>
    <t>Промедол амп.2%1 мл№5 РК-ЛС-5№010158 АО Химфарм,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</si>
</sst>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#,##0.00_р_."/>
    <numFmt numFmtId="166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.800000000000000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horizontal="center"/>
    </xf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10" fillId="0" borderId="1" xfId="0" applyFont="1" applyFill="1" applyBorder="1" applyAlignment="1">
      <alignment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3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/>
    <xf numFmtId="43" fontId="12" fillId="0" borderId="0" xfId="0" applyNumberFormat="1" applyFont="1" applyFill="1"/>
    <xf numFmtId="0" fontId="10" fillId="0" borderId="1" xfId="1" applyNumberFormat="1" applyFont="1" applyFill="1" applyBorder="1" applyAlignment="1">
      <alignment vertical="top" wrapText="1"/>
    </xf>
    <xf numFmtId="166" fontId="13" fillId="0" borderId="1" xfId="1" applyNumberFormat="1" applyFont="1" applyFill="1" applyBorder="1" applyAlignment="1">
      <alignment vertical="top" wrapText="1"/>
    </xf>
    <xf numFmtId="43" fontId="13" fillId="0" borderId="1" xfId="1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43" fontId="15" fillId="0" borderId="1" xfId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top"/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3" xfId="8"/>
    <cellStyle name="Обычный 2 4 3" xfId="9"/>
    <cellStyle name="Обычный 2 4 3 2" xfId="6"/>
    <cellStyle name="Обычный 2 4 3 2 2 2" xfId="10"/>
    <cellStyle name="Обычный 3" xfId="5"/>
    <cellStyle name="Обычный 4" xfId="2"/>
    <cellStyle name="Обычный 5" xfId="3"/>
    <cellStyle name="Стиль 1" xfId="4"/>
    <cellStyle name="Финансовый" xfId="1" builtinId="3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69909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37</xdr:row>
      <xdr:rowOff>92770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106680</xdr:colOff>
      <xdr:row>34</xdr:row>
      <xdr:rowOff>123249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="80" zoomScaleNormal="80" workbookViewId="0">
      <pane xSplit="7" ySplit="4" topLeftCell="H14" activePane="bottomRight" state="frozen"/>
      <selection pane="topRight" activeCell="H1" sqref="H1"/>
      <selection pane="bottomLeft" activeCell="A5" sqref="A5"/>
      <selection pane="bottomRight" activeCell="G5" sqref="G5:G16"/>
    </sheetView>
  </sheetViews>
  <sheetFormatPr defaultColWidth="8.88671875" defaultRowHeight="13.8" x14ac:dyDescent="0.3"/>
  <cols>
    <col min="1" max="1" width="7" style="2" customWidth="1"/>
    <col min="2" max="2" width="17.21875" style="3" customWidth="1"/>
    <col min="3" max="3" width="23.5546875" style="3" customWidth="1"/>
    <col min="4" max="4" width="12.6640625" style="2" customWidth="1"/>
    <col min="5" max="5" width="7.88671875" style="2" customWidth="1"/>
    <col min="6" max="6" width="12.77734375" style="2" customWidth="1"/>
    <col min="7" max="7" width="16.109375" style="2" customWidth="1"/>
    <col min="8" max="9" width="17.6640625" style="2" customWidth="1"/>
    <col min="10" max="11" width="17.33203125" style="2" customWidth="1"/>
    <col min="12" max="12" width="15.33203125" style="2" customWidth="1"/>
    <col min="13" max="13" width="22.109375" style="2" customWidth="1"/>
    <col min="14" max="14" width="24.109375" style="2" customWidth="1"/>
    <col min="15" max="15" width="18.6640625" style="4" customWidth="1"/>
    <col min="16" max="16" width="17.33203125" style="2" customWidth="1"/>
    <col min="17" max="17" width="2.21875" style="2" customWidth="1"/>
    <col min="18" max="18" width="24.21875" style="2" customWidth="1"/>
    <col min="19" max="16384" width="8.88671875" style="2"/>
  </cols>
  <sheetData>
    <row r="1" spans="1:18" x14ac:dyDescent="0.3">
      <c r="P1" s="5"/>
    </row>
    <row r="2" spans="1:18" ht="58.8" customHeight="1" x14ac:dyDescent="0.3">
      <c r="B2" s="32" t="s">
        <v>18</v>
      </c>
      <c r="C2" s="33"/>
      <c r="L2" s="6" t="s">
        <v>19</v>
      </c>
      <c r="M2" s="6"/>
      <c r="N2" s="6"/>
      <c r="O2" s="7"/>
      <c r="P2" s="5"/>
    </row>
    <row r="3" spans="1:18" ht="33.75" customHeight="1" x14ac:dyDescent="0.3">
      <c r="A3" s="43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8" t="s">
        <v>10</v>
      </c>
      <c r="I3" s="39"/>
      <c r="J3" s="41"/>
      <c r="K3" s="27"/>
      <c r="L3" s="38" t="s">
        <v>7</v>
      </c>
      <c r="M3" s="39"/>
      <c r="N3" s="40"/>
      <c r="O3" s="37" t="s">
        <v>12</v>
      </c>
      <c r="P3" s="34" t="s">
        <v>8</v>
      </c>
    </row>
    <row r="4" spans="1:18" s="8" customFormat="1" ht="70.8" customHeight="1" x14ac:dyDescent="0.3">
      <c r="A4" s="43"/>
      <c r="B4" s="35"/>
      <c r="C4" s="35"/>
      <c r="D4" s="35"/>
      <c r="E4" s="35"/>
      <c r="F4" s="35"/>
      <c r="G4" s="35"/>
      <c r="H4" s="25" t="s">
        <v>16</v>
      </c>
      <c r="I4" s="25" t="s">
        <v>36</v>
      </c>
      <c r="J4" s="25" t="s">
        <v>37</v>
      </c>
      <c r="K4" s="25" t="s">
        <v>44</v>
      </c>
      <c r="L4" s="24" t="s">
        <v>13</v>
      </c>
      <c r="M4" s="24" t="s">
        <v>9</v>
      </c>
      <c r="N4" s="24" t="s">
        <v>11</v>
      </c>
      <c r="O4" s="37"/>
      <c r="P4" s="34"/>
    </row>
    <row r="5" spans="1:18" ht="60" customHeight="1" x14ac:dyDescent="0.3">
      <c r="A5" s="1">
        <v>1</v>
      </c>
      <c r="B5" s="19" t="s">
        <v>20</v>
      </c>
      <c r="C5" s="20" t="s">
        <v>20</v>
      </c>
      <c r="D5" s="21" t="s">
        <v>21</v>
      </c>
      <c r="E5" s="21">
        <v>1000</v>
      </c>
      <c r="F5" s="17">
        <v>14.45</v>
      </c>
      <c r="G5" s="17">
        <f>E5*F5</f>
        <v>14450</v>
      </c>
      <c r="H5" s="17"/>
      <c r="I5" s="17"/>
      <c r="J5" s="17"/>
      <c r="K5" s="17"/>
      <c r="L5" s="17"/>
      <c r="M5" s="28"/>
      <c r="N5" s="17"/>
      <c r="O5" s="16">
        <f>E5*L5</f>
        <v>0</v>
      </c>
      <c r="P5" s="16" t="s">
        <v>17</v>
      </c>
      <c r="Q5" s="3"/>
      <c r="R5" s="9"/>
    </row>
    <row r="6" spans="1:18" ht="82.8" x14ac:dyDescent="0.3">
      <c r="A6" s="1">
        <v>2</v>
      </c>
      <c r="B6" s="19" t="s">
        <v>22</v>
      </c>
      <c r="C6" s="20" t="s">
        <v>22</v>
      </c>
      <c r="D6" s="21" t="s">
        <v>14</v>
      </c>
      <c r="E6" s="21">
        <v>500</v>
      </c>
      <c r="F6" s="17">
        <v>3001.85</v>
      </c>
      <c r="G6" s="17">
        <f t="shared" ref="G6:G16" si="0">E6*F6</f>
        <v>1500925</v>
      </c>
      <c r="H6" s="17"/>
      <c r="I6" s="17">
        <v>2580</v>
      </c>
      <c r="J6" s="17"/>
      <c r="K6" s="17"/>
      <c r="L6" s="17">
        <v>2580</v>
      </c>
      <c r="M6" s="28" t="s">
        <v>36</v>
      </c>
      <c r="N6" s="17" t="s">
        <v>38</v>
      </c>
      <c r="O6" s="16">
        <f t="shared" ref="O6:O16" si="1">E6*L6</f>
        <v>1290000</v>
      </c>
      <c r="P6" s="16">
        <f t="shared" ref="P6:P16" si="2">G6-O6</f>
        <v>210925</v>
      </c>
      <c r="Q6" s="3"/>
      <c r="R6" s="9"/>
    </row>
    <row r="7" spans="1:18" ht="110.4" x14ac:dyDescent="0.3">
      <c r="A7" s="1">
        <v>3</v>
      </c>
      <c r="B7" s="19" t="s">
        <v>23</v>
      </c>
      <c r="C7" s="20" t="s">
        <v>24</v>
      </c>
      <c r="D7" s="21" t="s">
        <v>25</v>
      </c>
      <c r="E7" s="21">
        <v>1400</v>
      </c>
      <c r="F7" s="17">
        <v>427.61</v>
      </c>
      <c r="G7" s="17">
        <f t="shared" si="0"/>
        <v>598654</v>
      </c>
      <c r="H7" s="17"/>
      <c r="I7" s="17"/>
      <c r="J7" s="17"/>
      <c r="K7" s="17"/>
      <c r="L7" s="17"/>
      <c r="M7" s="18"/>
      <c r="N7" s="17"/>
      <c r="O7" s="16">
        <f t="shared" si="1"/>
        <v>0</v>
      </c>
      <c r="P7" s="16" t="s">
        <v>17</v>
      </c>
      <c r="Q7" s="3"/>
      <c r="R7" s="9"/>
    </row>
    <row r="8" spans="1:18" ht="64.8" customHeight="1" x14ac:dyDescent="0.3">
      <c r="A8" s="1">
        <v>4</v>
      </c>
      <c r="B8" s="19" t="s">
        <v>26</v>
      </c>
      <c r="C8" s="20" t="s">
        <v>26</v>
      </c>
      <c r="D8" s="21" t="s">
        <v>15</v>
      </c>
      <c r="E8" s="21">
        <v>700</v>
      </c>
      <c r="F8" s="17">
        <v>38.47</v>
      </c>
      <c r="G8" s="17">
        <f t="shared" si="0"/>
        <v>26929</v>
      </c>
      <c r="H8" s="17"/>
      <c r="I8" s="17"/>
      <c r="J8" s="17"/>
      <c r="K8" s="17"/>
      <c r="L8" s="17"/>
      <c r="M8" s="18"/>
      <c r="N8" s="17"/>
      <c r="O8" s="16">
        <f t="shared" si="1"/>
        <v>0</v>
      </c>
      <c r="P8" s="16" t="s">
        <v>17</v>
      </c>
      <c r="Q8" s="3"/>
      <c r="R8" s="9"/>
    </row>
    <row r="9" spans="1:18" ht="110.4" x14ac:dyDescent="0.3">
      <c r="A9" s="1">
        <v>5</v>
      </c>
      <c r="B9" s="19" t="s">
        <v>27</v>
      </c>
      <c r="C9" s="20" t="s">
        <v>27</v>
      </c>
      <c r="D9" s="21" t="s">
        <v>25</v>
      </c>
      <c r="E9" s="21">
        <v>1200</v>
      </c>
      <c r="F9" s="17">
        <v>121.5</v>
      </c>
      <c r="G9" s="17">
        <f t="shared" si="0"/>
        <v>145800</v>
      </c>
      <c r="H9" s="17"/>
      <c r="I9" s="17"/>
      <c r="J9" s="17"/>
      <c r="K9" s="17"/>
      <c r="L9" s="17"/>
      <c r="M9" s="18"/>
      <c r="N9" s="17"/>
      <c r="O9" s="16">
        <f t="shared" si="1"/>
        <v>0</v>
      </c>
      <c r="P9" s="16" t="s">
        <v>17</v>
      </c>
      <c r="Q9" s="3"/>
      <c r="R9" s="9"/>
    </row>
    <row r="10" spans="1:18" ht="110.4" x14ac:dyDescent="0.3">
      <c r="A10" s="1">
        <v>6</v>
      </c>
      <c r="B10" s="19" t="s">
        <v>28</v>
      </c>
      <c r="C10" s="20" t="s">
        <v>28</v>
      </c>
      <c r="D10" s="21" t="s">
        <v>25</v>
      </c>
      <c r="E10" s="21">
        <v>480</v>
      </c>
      <c r="F10" s="17">
        <v>159.46</v>
      </c>
      <c r="G10" s="17">
        <f t="shared" si="0"/>
        <v>76540.800000000003</v>
      </c>
      <c r="H10" s="17"/>
      <c r="I10" s="17"/>
      <c r="J10" s="17"/>
      <c r="K10" s="17"/>
      <c r="L10" s="17"/>
      <c r="M10" s="18"/>
      <c r="N10" s="17"/>
      <c r="O10" s="16">
        <f t="shared" si="1"/>
        <v>0</v>
      </c>
      <c r="P10" s="16" t="s">
        <v>17</v>
      </c>
      <c r="Q10" s="3"/>
      <c r="R10" s="9"/>
    </row>
    <row r="11" spans="1:18" ht="262.2" x14ac:dyDescent="0.3">
      <c r="A11" s="1">
        <v>7</v>
      </c>
      <c r="B11" s="19" t="s">
        <v>29</v>
      </c>
      <c r="C11" s="20" t="s">
        <v>29</v>
      </c>
      <c r="D11" s="21" t="s">
        <v>30</v>
      </c>
      <c r="E11" s="21">
        <v>2500</v>
      </c>
      <c r="F11" s="17">
        <v>652</v>
      </c>
      <c r="G11" s="17">
        <f t="shared" si="0"/>
        <v>1630000</v>
      </c>
      <c r="H11" s="17"/>
      <c r="I11" s="17"/>
      <c r="J11" s="17">
        <v>230</v>
      </c>
      <c r="K11" s="17"/>
      <c r="L11" s="17">
        <v>230</v>
      </c>
      <c r="M11" s="28" t="s">
        <v>37</v>
      </c>
      <c r="N11" s="17" t="s">
        <v>39</v>
      </c>
      <c r="O11" s="16">
        <f t="shared" si="1"/>
        <v>575000</v>
      </c>
      <c r="P11" s="16">
        <f t="shared" si="2"/>
        <v>1055000</v>
      </c>
      <c r="Q11" s="3"/>
      <c r="R11" s="9"/>
    </row>
    <row r="12" spans="1:18" ht="108" customHeight="1" x14ac:dyDescent="0.3">
      <c r="A12" s="1">
        <v>8</v>
      </c>
      <c r="B12" s="19" t="s">
        <v>31</v>
      </c>
      <c r="C12" s="20" t="s">
        <v>31</v>
      </c>
      <c r="D12" s="21" t="s">
        <v>30</v>
      </c>
      <c r="E12" s="21">
        <v>15000</v>
      </c>
      <c r="F12" s="17">
        <v>31.08</v>
      </c>
      <c r="G12" s="17">
        <f t="shared" si="0"/>
        <v>466200</v>
      </c>
      <c r="H12" s="17"/>
      <c r="I12" s="17"/>
      <c r="J12" s="17">
        <v>31.08</v>
      </c>
      <c r="K12" s="17"/>
      <c r="L12" s="17">
        <v>31.08</v>
      </c>
      <c r="M12" s="28" t="s">
        <v>37</v>
      </c>
      <c r="N12" s="17" t="s">
        <v>40</v>
      </c>
      <c r="O12" s="16">
        <f t="shared" si="1"/>
        <v>466200</v>
      </c>
      <c r="P12" s="16">
        <f t="shared" si="2"/>
        <v>0</v>
      </c>
      <c r="Q12" s="3"/>
      <c r="R12" s="9"/>
    </row>
    <row r="13" spans="1:18" ht="107.4" customHeight="1" x14ac:dyDescent="0.3">
      <c r="A13" s="1">
        <v>9</v>
      </c>
      <c r="B13" s="19" t="s">
        <v>32</v>
      </c>
      <c r="C13" s="20" t="s">
        <v>32</v>
      </c>
      <c r="D13" s="21" t="s">
        <v>30</v>
      </c>
      <c r="E13" s="21">
        <v>90004</v>
      </c>
      <c r="F13" s="17">
        <v>15.97</v>
      </c>
      <c r="G13" s="17">
        <f t="shared" si="0"/>
        <v>1437363.8800000001</v>
      </c>
      <c r="H13" s="17"/>
      <c r="I13" s="17"/>
      <c r="J13" s="17">
        <v>12.5</v>
      </c>
      <c r="K13" s="17"/>
      <c r="L13" s="17">
        <v>12.5</v>
      </c>
      <c r="M13" s="28" t="s">
        <v>37</v>
      </c>
      <c r="N13" s="17" t="s">
        <v>41</v>
      </c>
      <c r="O13" s="16">
        <f t="shared" si="1"/>
        <v>1125050</v>
      </c>
      <c r="P13" s="16">
        <f t="shared" si="2"/>
        <v>312313.88000000012</v>
      </c>
      <c r="Q13" s="3"/>
      <c r="R13" s="9"/>
    </row>
    <row r="14" spans="1:18" ht="64.8" customHeight="1" x14ac:dyDescent="0.3">
      <c r="A14" s="1">
        <v>10</v>
      </c>
      <c r="B14" s="19" t="s">
        <v>33</v>
      </c>
      <c r="C14" s="20" t="s">
        <v>33</v>
      </c>
      <c r="D14" s="21" t="s">
        <v>30</v>
      </c>
      <c r="E14" s="21">
        <v>30000</v>
      </c>
      <c r="F14" s="17">
        <v>24.71</v>
      </c>
      <c r="G14" s="17">
        <f t="shared" si="0"/>
        <v>741300</v>
      </c>
      <c r="H14" s="17"/>
      <c r="I14" s="17"/>
      <c r="J14" s="17">
        <v>19.8</v>
      </c>
      <c r="K14" s="17"/>
      <c r="L14" s="17">
        <v>19.8</v>
      </c>
      <c r="M14" s="28" t="s">
        <v>37</v>
      </c>
      <c r="N14" s="17" t="s">
        <v>42</v>
      </c>
      <c r="O14" s="16">
        <f t="shared" si="1"/>
        <v>594000</v>
      </c>
      <c r="P14" s="16">
        <f t="shared" si="2"/>
        <v>147300</v>
      </c>
      <c r="Q14" s="3"/>
      <c r="R14" s="9"/>
    </row>
    <row r="15" spans="1:18" ht="64.8" customHeight="1" x14ac:dyDescent="0.3">
      <c r="A15" s="1">
        <v>11</v>
      </c>
      <c r="B15" s="19" t="s">
        <v>34</v>
      </c>
      <c r="C15" s="20" t="s">
        <v>34</v>
      </c>
      <c r="D15" s="21" t="s">
        <v>21</v>
      </c>
      <c r="E15" s="21">
        <v>1000</v>
      </c>
      <c r="F15" s="17">
        <v>119.75</v>
      </c>
      <c r="G15" s="17">
        <f t="shared" si="0"/>
        <v>119750</v>
      </c>
      <c r="H15" s="17">
        <v>119.75</v>
      </c>
      <c r="I15" s="17"/>
      <c r="J15" s="17"/>
      <c r="K15" s="17">
        <v>119.75</v>
      </c>
      <c r="L15" s="17">
        <v>119.75</v>
      </c>
      <c r="M15" s="29" t="s">
        <v>44</v>
      </c>
      <c r="N15" s="17" t="s">
        <v>45</v>
      </c>
      <c r="O15" s="16">
        <f t="shared" si="1"/>
        <v>119750</v>
      </c>
      <c r="P15" s="16">
        <f t="shared" si="2"/>
        <v>0</v>
      </c>
      <c r="Q15" s="3"/>
      <c r="R15" s="9"/>
    </row>
    <row r="16" spans="1:18" ht="89.4" customHeight="1" x14ac:dyDescent="0.3">
      <c r="A16" s="1">
        <v>12</v>
      </c>
      <c r="B16" s="19" t="s">
        <v>35</v>
      </c>
      <c r="C16" s="20" t="s">
        <v>35</v>
      </c>
      <c r="D16" s="21" t="s">
        <v>30</v>
      </c>
      <c r="E16" s="21">
        <v>300000</v>
      </c>
      <c r="F16" s="17">
        <v>5</v>
      </c>
      <c r="G16" s="17">
        <f t="shared" si="0"/>
        <v>1500000</v>
      </c>
      <c r="H16" s="17"/>
      <c r="I16" s="17"/>
      <c r="J16" s="17">
        <v>3.7</v>
      </c>
      <c r="K16" s="17"/>
      <c r="L16" s="17">
        <v>3.7</v>
      </c>
      <c r="M16" s="28" t="s">
        <v>37</v>
      </c>
      <c r="N16" s="17" t="s">
        <v>43</v>
      </c>
      <c r="O16" s="16">
        <f t="shared" si="1"/>
        <v>1110000</v>
      </c>
      <c r="P16" s="16">
        <f t="shared" si="2"/>
        <v>390000</v>
      </c>
      <c r="Q16" s="3"/>
      <c r="R16" s="9"/>
    </row>
    <row r="17" spans="1:18" x14ac:dyDescent="0.3">
      <c r="A17" s="1"/>
      <c r="B17" s="30"/>
      <c r="C17" s="31"/>
      <c r="D17" s="18"/>
      <c r="E17" s="15"/>
      <c r="F17" s="18"/>
      <c r="G17" s="22">
        <f>SUBTOTAL(9,G5:G16)</f>
        <v>8257912.6799999997</v>
      </c>
      <c r="H17" s="17"/>
      <c r="I17" s="17"/>
      <c r="J17" s="16"/>
      <c r="K17" s="16"/>
      <c r="L17" s="17"/>
      <c r="M17" s="16"/>
      <c r="N17" s="16"/>
      <c r="O17" s="23">
        <f>SUBTOTAL(9,O5:O16)</f>
        <v>5280000</v>
      </c>
      <c r="P17" s="22">
        <f>SUM(P5:P16)</f>
        <v>2115538.88</v>
      </c>
      <c r="Q17" s="3"/>
      <c r="R17" s="9"/>
    </row>
    <row r="18" spans="1:18" x14ac:dyDescent="0.3">
      <c r="B18" s="10"/>
      <c r="G18" s="11"/>
      <c r="H18" s="11"/>
      <c r="I18" s="11"/>
      <c r="J18" s="11"/>
      <c r="K18" s="11"/>
      <c r="L18" s="4"/>
      <c r="O18" s="7"/>
      <c r="P18" s="11"/>
      <c r="R18" s="6"/>
    </row>
    <row r="19" spans="1:18" s="6" customFormat="1" ht="24" customHeight="1" x14ac:dyDescent="0.3">
      <c r="A19" s="10"/>
      <c r="B19" s="12"/>
      <c r="C19" s="10"/>
      <c r="D19" s="10"/>
      <c r="E19" s="12"/>
      <c r="F19" s="12"/>
      <c r="G19" s="12"/>
      <c r="H19" s="12"/>
      <c r="I19" s="12"/>
      <c r="J19" s="12"/>
      <c r="K19" s="12"/>
      <c r="L19" s="7"/>
      <c r="O19" s="7"/>
      <c r="P19" s="11"/>
      <c r="R19" s="2"/>
    </row>
    <row r="20" spans="1:18" ht="34.200000000000003" customHeight="1" x14ac:dyDescent="0.3">
      <c r="A20" s="3"/>
      <c r="B20" s="36"/>
      <c r="C20" s="36"/>
      <c r="D20" s="36"/>
      <c r="E20" s="36"/>
      <c r="F20" s="36"/>
      <c r="G20" s="36"/>
      <c r="H20" s="36"/>
      <c r="I20" s="36"/>
      <c r="J20" s="36"/>
      <c r="K20" s="26"/>
      <c r="L20" s="4"/>
      <c r="R20" s="6"/>
    </row>
    <row r="21" spans="1:18" ht="28.2" customHeight="1" x14ac:dyDescent="0.3">
      <c r="A21" s="3"/>
      <c r="B21" s="36"/>
      <c r="C21" s="36"/>
      <c r="D21" s="36"/>
      <c r="E21" s="36"/>
      <c r="F21" s="36"/>
      <c r="G21" s="36"/>
      <c r="H21" s="36"/>
      <c r="I21" s="36"/>
      <c r="J21" s="36"/>
      <c r="K21" s="26"/>
    </row>
    <row r="22" spans="1:18" s="6" customFormat="1" ht="28.2" customHeight="1" x14ac:dyDescent="0.3">
      <c r="A22" s="10"/>
      <c r="B22" s="42"/>
      <c r="C22" s="42"/>
      <c r="D22" s="42"/>
      <c r="E22" s="42"/>
      <c r="F22" s="42"/>
      <c r="G22" s="14"/>
      <c r="H22" s="14"/>
      <c r="I22" s="14"/>
      <c r="J22" s="13"/>
      <c r="K22" s="13"/>
      <c r="O22" s="7"/>
      <c r="R22" s="2"/>
    </row>
    <row r="23" spans="1:18" ht="30" customHeight="1" x14ac:dyDescent="0.3">
      <c r="A23" s="3"/>
      <c r="B23" s="42"/>
      <c r="C23" s="42"/>
      <c r="D23" s="42"/>
      <c r="E23" s="42"/>
      <c r="F23" s="42"/>
      <c r="G23" s="13"/>
      <c r="H23" s="13"/>
      <c r="I23" s="13"/>
      <c r="J23" s="13"/>
      <c r="K23" s="13"/>
      <c r="R23" s="6"/>
    </row>
    <row r="24" spans="1:18" ht="14.4" x14ac:dyDescent="0.3">
      <c r="A24" s="3"/>
      <c r="B24" s="42"/>
      <c r="C24" s="42"/>
      <c r="D24" s="42"/>
      <c r="E24" s="42"/>
      <c r="F24" s="42"/>
      <c r="G24" s="13"/>
      <c r="H24" s="13"/>
      <c r="I24" s="13"/>
      <c r="J24" s="13"/>
      <c r="K24" s="13"/>
    </row>
    <row r="25" spans="1:18" ht="14.4" x14ac:dyDescent="0.3">
      <c r="A25" s="3"/>
      <c r="B25" s="42"/>
      <c r="C25" s="42"/>
      <c r="D25" s="42"/>
      <c r="E25" s="42"/>
      <c r="F25" s="42"/>
      <c r="G25" s="13"/>
      <c r="H25" s="13"/>
      <c r="I25" s="13"/>
      <c r="J25" s="13"/>
      <c r="K25" s="13"/>
    </row>
    <row r="26" spans="1:18" s="6" customFormat="1" ht="14.4" x14ac:dyDescent="0.3">
      <c r="A26" s="10"/>
      <c r="B26" s="42"/>
      <c r="C26" s="42"/>
      <c r="D26" s="42"/>
      <c r="E26" s="42"/>
      <c r="F26" s="42"/>
      <c r="G26" s="13"/>
      <c r="H26" s="13"/>
      <c r="I26" s="13"/>
      <c r="J26" s="13"/>
      <c r="K26" s="13"/>
      <c r="O26" s="7"/>
      <c r="R26" s="2"/>
    </row>
    <row r="27" spans="1:18" ht="14.4" x14ac:dyDescent="0.3">
      <c r="A27" s="3"/>
      <c r="B27" s="42"/>
      <c r="C27" s="42"/>
      <c r="D27" s="42"/>
      <c r="E27" s="42"/>
      <c r="F27" s="42"/>
      <c r="G27" s="13"/>
      <c r="H27" s="13"/>
      <c r="I27" s="13"/>
      <c r="J27" s="13"/>
      <c r="K27" s="13"/>
      <c r="R27" s="6"/>
    </row>
    <row r="28" spans="1:18" ht="13.95" customHeight="1" x14ac:dyDescent="0.3">
      <c r="A28" s="3"/>
      <c r="B28" s="42"/>
      <c r="C28" s="42"/>
      <c r="D28" s="42"/>
      <c r="E28" s="42"/>
      <c r="F28" s="42"/>
      <c r="G28" s="13"/>
      <c r="H28" s="13"/>
      <c r="I28" s="13"/>
      <c r="J28" s="13"/>
      <c r="K28" s="13"/>
    </row>
    <row r="29" spans="1:18" ht="13.95" customHeight="1" x14ac:dyDescent="0.3">
      <c r="A29" s="3"/>
      <c r="B29" s="42"/>
      <c r="C29" s="42"/>
      <c r="D29" s="42"/>
      <c r="E29" s="42"/>
      <c r="F29" s="42"/>
      <c r="G29" s="13"/>
      <c r="H29" s="13"/>
      <c r="I29" s="13"/>
      <c r="J29" s="13"/>
      <c r="K29" s="13"/>
    </row>
    <row r="30" spans="1:18" ht="13.95" customHeight="1" x14ac:dyDescent="0.3">
      <c r="A30" s="3"/>
      <c r="B30" s="42"/>
      <c r="C30" s="42"/>
      <c r="D30" s="42"/>
      <c r="E30" s="42"/>
      <c r="F30" s="42"/>
      <c r="G30" s="13"/>
      <c r="H30" s="13"/>
      <c r="I30" s="13"/>
      <c r="J30" s="13"/>
      <c r="K30" s="13"/>
    </row>
    <row r="31" spans="1:18" ht="14.4" x14ac:dyDescent="0.3">
      <c r="A31" s="3"/>
      <c r="B31" s="42"/>
      <c r="C31" s="42"/>
      <c r="D31" s="42"/>
      <c r="E31" s="42"/>
      <c r="F31" s="42"/>
      <c r="G31" s="13"/>
      <c r="H31" s="13"/>
      <c r="I31" s="13"/>
      <c r="J31" s="13"/>
      <c r="K31" s="13"/>
    </row>
    <row r="32" spans="1:18" ht="14.4" x14ac:dyDescent="0.3">
      <c r="A32" s="3"/>
      <c r="B32" s="42"/>
      <c r="C32" s="42"/>
      <c r="D32" s="42"/>
      <c r="E32" s="42"/>
      <c r="F32" s="42"/>
      <c r="G32" s="13"/>
      <c r="H32" s="13"/>
      <c r="I32" s="13"/>
      <c r="J32" s="13"/>
      <c r="K32" s="13"/>
    </row>
    <row r="33" spans="1:18" ht="14.4" x14ac:dyDescent="0.3">
      <c r="A33" s="3"/>
      <c r="B33" s="42"/>
      <c r="C33" s="42"/>
      <c r="D33" s="42"/>
      <c r="E33" s="42"/>
      <c r="F33" s="42"/>
      <c r="G33" s="13"/>
      <c r="H33" s="13"/>
      <c r="I33" s="13"/>
      <c r="J33" s="13"/>
      <c r="K33" s="13"/>
    </row>
    <row r="34" spans="1:18" ht="14.4" x14ac:dyDescent="0.3">
      <c r="A34" s="3"/>
      <c r="B34" s="42"/>
      <c r="C34" s="42"/>
      <c r="D34" s="42"/>
      <c r="E34" s="42"/>
      <c r="F34" s="42"/>
      <c r="G34" s="13"/>
      <c r="H34" s="13"/>
      <c r="I34" s="13"/>
      <c r="J34" s="13"/>
      <c r="K34" s="13"/>
    </row>
    <row r="35" spans="1:18" ht="14.4" x14ac:dyDescent="0.3">
      <c r="A35" s="3"/>
      <c r="B35" s="42"/>
      <c r="C35" s="42"/>
      <c r="D35" s="42"/>
      <c r="E35" s="42"/>
      <c r="F35" s="42"/>
      <c r="G35" s="13"/>
      <c r="H35" s="13"/>
      <c r="I35" s="13"/>
      <c r="J35" s="13"/>
      <c r="K35" s="13"/>
    </row>
    <row r="36" spans="1:18" ht="14.4" x14ac:dyDescent="0.3">
      <c r="A36" s="3"/>
      <c r="B36" s="42"/>
      <c r="C36" s="42"/>
      <c r="D36" s="42"/>
      <c r="E36" s="42"/>
      <c r="F36" s="42"/>
      <c r="G36" s="13"/>
      <c r="H36" s="13"/>
      <c r="I36" s="13"/>
      <c r="J36" s="13"/>
      <c r="K36" s="13"/>
    </row>
    <row r="37" spans="1:18" s="6" customFormat="1" ht="14.4" x14ac:dyDescent="0.3">
      <c r="A37" s="10"/>
      <c r="B37" s="42"/>
      <c r="C37" s="42"/>
      <c r="D37" s="42"/>
      <c r="E37" s="42"/>
      <c r="F37" s="42"/>
      <c r="G37" s="13"/>
      <c r="H37" s="13"/>
      <c r="I37" s="13"/>
      <c r="J37" s="13"/>
      <c r="K37" s="13"/>
      <c r="O37" s="7"/>
      <c r="R37" s="2"/>
    </row>
    <row r="38" spans="1:18" ht="14.4" x14ac:dyDescent="0.3">
      <c r="A38" s="3"/>
      <c r="B38" s="42"/>
      <c r="C38" s="42"/>
      <c r="D38" s="42"/>
      <c r="E38" s="42"/>
      <c r="F38" s="42"/>
      <c r="G38" s="13"/>
      <c r="H38" s="13"/>
      <c r="I38" s="13"/>
      <c r="J38" s="13"/>
      <c r="K38" s="13"/>
      <c r="R38" s="6"/>
    </row>
    <row r="39" spans="1:18" ht="14.4" x14ac:dyDescent="0.3">
      <c r="B39" s="42"/>
      <c r="C39" s="42"/>
      <c r="D39" s="42"/>
      <c r="E39" s="42"/>
      <c r="F39" s="42"/>
      <c r="G39" s="13"/>
      <c r="H39" s="13"/>
      <c r="I39" s="13"/>
      <c r="J39" s="13"/>
      <c r="K39" s="13"/>
    </row>
    <row r="40" spans="1:18" ht="14.4" x14ac:dyDescent="0.3">
      <c r="B40" s="42"/>
      <c r="C40" s="42"/>
      <c r="D40" s="42"/>
      <c r="E40" s="42"/>
      <c r="F40" s="42"/>
      <c r="G40" s="13"/>
      <c r="H40" s="13"/>
      <c r="I40" s="13"/>
      <c r="J40" s="13"/>
      <c r="K40" s="13"/>
    </row>
  </sheetData>
  <mergeCells count="14">
    <mergeCell ref="B22:F40"/>
    <mergeCell ref="A3:A4"/>
    <mergeCell ref="B3:B4"/>
    <mergeCell ref="C3:C4"/>
    <mergeCell ref="D3:D4"/>
    <mergeCell ref="E3:E4"/>
    <mergeCell ref="B2:C2"/>
    <mergeCell ref="P3:P4"/>
    <mergeCell ref="F3:F4"/>
    <mergeCell ref="G3:G4"/>
    <mergeCell ref="B20:J21"/>
    <mergeCell ref="O3:O4"/>
    <mergeCell ref="L3:N3"/>
    <mergeCell ref="H3:J3"/>
  </mergeCells>
  <pageMargins left="0" right="0" top="0" bottom="0" header="0" footer="0"/>
  <pageSetup paperSize="9" scale="5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2024-10-24T10:58:11Z</dcterms:modified>
</cp:coreProperties>
</file>